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mc:AlternateContent xmlns:mc="http://schemas.openxmlformats.org/markup-compatibility/2006">
    <mc:Choice Requires="x15">
      <x15ac:absPath xmlns:x15ac="http://schemas.microsoft.com/office/spreadsheetml/2010/11/ac" url="C:\Users\rs4948sa\OneDrive - VšĮ Vilniaus universiteto ligoninės Santaros klinikos\2026\AK_12656_Grindų danga bei medžiagos grindų dangai įrengti\PD\"/>
    </mc:Choice>
  </mc:AlternateContent>
  <xr:revisionPtr revIDLastSave="111" documentId="8_{3B9DF8DC-0883-4E5E-AD6C-F2896B094F5F}" xr6:coauthVersionLast="36" xr6:coauthVersionMax="36" xr10:uidLastSave="{A6273F1F-CB1B-464F-B76B-532EDCBD828B}"/>
  <bookViews>
    <workbookView xWindow="-120" yWindow="-120" windowWidth="29040" windowHeight="15720" xr2:uid="{00000000-000D-0000-FFFF-FFFF00000000}"/>
  </bookViews>
  <sheets>
    <sheet name="Sheet1" sheetId="1" r:id="rId1"/>
  </sheets>
  <calcPr calcId="191029"/>
</workbook>
</file>

<file path=xl/calcChain.xml><?xml version="1.0" encoding="utf-8"?>
<calcChain xmlns="http://schemas.openxmlformats.org/spreadsheetml/2006/main">
  <c r="J15" i="1" l="1"/>
  <c r="J16" i="1"/>
  <c r="J17" i="1"/>
  <c r="J18" i="1"/>
  <c r="J19" i="1"/>
  <c r="J20" i="1"/>
  <c r="J21" i="1"/>
  <c r="J22" i="1"/>
  <c r="J23" i="1"/>
  <c r="J14" i="1"/>
  <c r="J38" i="1"/>
  <c r="J39" i="1"/>
  <c r="J40" i="1"/>
  <c r="J41" i="1"/>
  <c r="J37" i="1"/>
  <c r="J24" i="1" l="1"/>
  <c r="J25" i="1" s="1"/>
  <c r="J26" i="1" s="1"/>
  <c r="J42" i="1"/>
  <c r="J43" i="1" s="1"/>
  <c r="J44" i="1" s="1"/>
</calcChain>
</file>

<file path=xl/sharedStrings.xml><?xml version="1.0" encoding="utf-8"?>
<sst xmlns="http://schemas.openxmlformats.org/spreadsheetml/2006/main" count="114" uniqueCount="57">
  <si>
    <t>Eil. Nr.</t>
  </si>
  <si>
    <t>Prekės pavadinimas</t>
  </si>
  <si>
    <t>Mato vnt.</t>
  </si>
  <si>
    <t>Mato vnt. įkainis be PVM, Eur</t>
  </si>
  <si>
    <t>PVM tarifas, %</t>
  </si>
  <si>
    <t>1.</t>
  </si>
  <si>
    <t>2.</t>
  </si>
  <si>
    <t>3.</t>
  </si>
  <si>
    <t>4.</t>
  </si>
  <si>
    <t>5.</t>
  </si>
  <si>
    <t>6.</t>
  </si>
  <si>
    <t>8.</t>
  </si>
  <si>
    <t>9.</t>
  </si>
  <si>
    <t>10.</t>
  </si>
  <si>
    <t>m²</t>
  </si>
  <si>
    <t>Linoleumas</t>
  </si>
  <si>
    <t>PVC grindų danga</t>
  </si>
  <si>
    <t>PVC danga sienoms</t>
  </si>
  <si>
    <t>Apsauginė dengiamoji plokštė</t>
  </si>
  <si>
    <t>Kampo apsauga</t>
  </si>
  <si>
    <t>Suvirinimo siūlas</t>
  </si>
  <si>
    <t>Klijai</t>
  </si>
  <si>
    <t>m</t>
  </si>
  <si>
    <t>PVC neslidi grindų danga</t>
  </si>
  <si>
    <t>kg</t>
  </si>
  <si>
    <t>Specialieji reikalavimai:</t>
  </si>
  <si>
    <t>Techninė specifikacija (PVC dangos)</t>
  </si>
  <si>
    <t>BVPŽ</t>
  </si>
  <si>
    <t>24910000-6</t>
  </si>
  <si>
    <t>44112230-9</t>
  </si>
  <si>
    <t>PVC grindų dangai 4 mm ±0,05%,  storio, po 50-100 m ,  ritiniuose, įvairių spalvų.</t>
  </si>
  <si>
    <t>Linoleumo dangai 4 mm ±0,05%,  storio, po 50-100 m ,  ritiniuose, įvairių spalvų.</t>
  </si>
  <si>
    <t xml:space="preserve"> 2 mm ±0,05%, storio apsauginė dengiamoji plokštė (Decochoc pagaminta SPM) arba analogiška pagaminta iš tvirto ir antibakterinio PVC, turinti Bs2d0 atsparumo ugniai klasę bei vienspalvį ir šiek tiek tekstūruotą paviršių. 3.00 m  ±0,3mm, ilgis, 0.30 m  ±0,3mm, aukštis.  Spalva artima 9016 pagal RAL pelete arba turi būti analogiška ir suderinama  su mūsu ligoninėje esama apsaugine dengiamaja plokšte kurios charakteristikos yra aukščiau išvardintos arba kreipiantis tel 869919468 </t>
  </si>
  <si>
    <r>
      <t>90° kampo apsauga su 30 mm ±0,3mm pločio šonais,  pagaminta iš lygaus ir antibakterinio PVC profilio, turinti Bs2d0 atsparumo ugniai klasę . 2 mm ±0,3mm storio, šonai yra 30 mm ± 0,3mm pločio.  Su lipniomis juostelėmis fiksavimui. Ilgio pasirinkimas 1,3m, 2m arba 4 m. Spalva artima 9016 pagal RAL pelete arba turi būti analogiškas ir suderinamas  su mūsu ligoninėje esama apsaugine dengiamaja plokšte kurios charakteristikos yra aukščiau išvardintos arba kreipiantis tel 869919468</t>
    </r>
    <r>
      <rPr>
        <sz val="12"/>
        <color rgb="FFFF0000"/>
        <rFont val="Times New Roman"/>
        <family val="1"/>
        <charset val="186"/>
      </rPr>
      <t xml:space="preserve"> </t>
    </r>
  </si>
  <si>
    <t>Be pašiltinimo, storis  2,5 mm ±0,05%, atsparumo trinčiai klasė 34/43,  atsparumas ugniai Cfl-s1 ir aukštesnės klasės.Ekologiniai reikalavimai: Produktas privalo turėti Blue Angel (DE-UZ 113) sertifikatą arba analogišką EMICODE EC1 Plus ženklinimą, užtikrinantį itin mažą lakiųjų organinių junginių (LOJ) emisiją.
Techninės savybės:
Atsparumas ratukinių kėdžių apkrovoms (pagal EN 12529).
Tinkamumas šildomoms grindims.
Saugumas: Sudėtyje neturi būti tirpiklių (solvent-free). Spalva derinama</t>
  </si>
  <si>
    <t>PVC grindų danga, homogeninė, storis 2 mm ±0,05%, suvirinama, atsparumo trinčiai klasė 34/43, plotis 2 m, dangos bendras svoris ≤ 2700 g/m2   atsparumas šviesos poveikiui ≥ 7, atsparumas ugniai Bfl-s1, be flalatų, Padengimas Evercare arba analogiškas-danga nereikalaujanti jokio vaškavimo visa naudojimo laiką . Ne mažiau nei 35 spalvų pasirinkimas.</t>
  </si>
  <si>
    <t>PVC grindų danga, 2 arba 4 m pločio , heterogeninė, storis 2 mm ±0,05%, dėvimasis sluoksnis ne mažiau 0,7 mm, suvirinama, atsparumo trinčiai klasė 34/43, plotis 2 m, atsparumas ugniai Bfl-s1, atsparumas slydimui R10, matmenų stabilumas ≤ 0.40%, atsparumas šviesos poveikiui ≥ 6 , Paviršiaus padengimas PUR. Raštų pasirinkimas: medžio imitacija, betono imitacija, taškeliai (granito/skaldos tekstūra), Asortimentas: Gamintojo kolekcijoje turi būti ne mažiau kaip 35 skirtingos spalvos/atspalviai.</t>
  </si>
  <si>
    <t>PVC danga neslidi, heterogeninė arba homogeninė storis 2 mm ±0,05%, dėvimasis sluoksnis ne mažiau 0,8 mm,   suvirinama, atsparumo trinčiai klasė 34/43, plotis 2 m,  atsparumas šviesos poveikiui ≥ 6, liekamasis įspaudas ≤ 0.05 mm, atsparumas slydimui R10, basų kojų testas-klasė B ( ≥ 18°), paviršiaus padengimas PUR. Ne mažiau nei 12 spalvų pasirinkimas</t>
  </si>
  <si>
    <t>Dispersiniai, didelio poslinkio atsparumo klijai, skirti PVC dangoms (lakštais ir plytelėmis) bei linoleumui klijuoti.
Ekologiniai reikalavimai: Produktas privalo turėti Blue Angel (DE-UZ 113) sertifikatą arba analogišką EMICODE EC1 Plus ženklinimą, užtikrinantį itin mažą lakiųjų organinių junginių (LOJ) emisiją.
Techninės savybės:
Atsparumas ratukinių kėdžių apkrovoms (pagal EN 12529).
Tinkamumas šildomoms grindims.
Saugumas: Sudėtyje neturi būti tirpiklių (solvent-free</t>
  </si>
  <si>
    <t xml:space="preserve">4)Prašome įsivertinti pristatymo kaštus, prekės perkamos ir nedideliais kiekiais </t>
  </si>
  <si>
    <t xml:space="preserve">5) PVC danga, siūlas, klijai turi technologiškai susiderinti. </t>
  </si>
  <si>
    <t>Reikalaujamos charakteristikos.</t>
  </si>
  <si>
    <t>1)Tiekėjas turi pateikti dokumentus, įrodančius siūlomų prekių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Prekių katalogai ir aprašymai gali būti pateikiami anglų kalba. Jei atitinkami dokumentai yra išduoti kita, nei reikalaujama, kalba (lietuvių ar anglų), kartu turi būti pateiktas vertimas į lietuvių kalbą. Šiuose dokumentuose tiekėjas turi grafiškai nurodyti (t. y. pastebimai pažymėti – spalvotai markiruoti, ir/ar nurodyti rodyklėmis, ir/ar pabraukti) konkrečias teikiamų dokumentų vietas, kur aprašomos reikalaujamų techninių charakteristikų reikšmės. Taip pat tiekėjas turi pateikti nuorodas į gamintojo interneto tinklalapį (jei toks yra), kuriame perkančiosios organizacijos vertintojai galėtų patikrinti teikiamų duomenų autentiškumą (nuorodos turi būti parašytos pateikiamuose kataloguose ar aprašymuose). Kiti gamintojo dokumentai, nenurodyti šiame punkte, nebus laikomi pakankama ir patikima informacija vertinimui atlikti.</t>
  </si>
  <si>
    <t>PVC danga sienoms, heterogeninė, storis 0,9 mm ±0,3mm  suvirinama, plotis 2 m,  atsparumas šviesos poveikiui ≥ 6, atsparumas ugniai Klasė B s2 d0,   pasižymi efektyvumu slopinant šių bakterijų augimą:
Escherichia coli (E. coli) – žarninė lazdelė (atmaina DSM 1576)≥ 99 %
Staphylococcus aureus (SA) – auksinis stafilokokas (atmaina DSM 346) ≥ 99 %
MRSA – meticilinui atsparus auksinis stafilokokas (atmaina DSM 683)≥ 99 %. Ne mažiau nei 25 spalvų pasirinkimas.</t>
  </si>
  <si>
    <t>1 priedas</t>
  </si>
  <si>
    <t xml:space="preserve">2) Prekių pristatymo terminas -10 d.d. </t>
  </si>
  <si>
    <t xml:space="preserve">3) Prekių pritatymo vieta:  Santariškių g. 2, Vilnius; Santariškių g. 4, Vilnius; Santariškių g. 7, Vilnius; Santariškių g. 14, Vilnius; Žalgirio g. 115,  Vilnius; Žalgirio g. 117,  Vilnius.                                                                                                  </t>
  </si>
  <si>
    <t>3) Prekių pritatymo vieta: Vytauto g. 2, Druskininkai.</t>
  </si>
  <si>
    <t xml:space="preserve">1 pirkimo dalis. Grindų danga bei medžiagos grindų dangai įrengti </t>
  </si>
  <si>
    <t>2 pirkimo dalis. Grindų danga bei medžiagos grindų dangai</t>
  </si>
  <si>
    <t>Preliminarus kiekis</t>
  </si>
  <si>
    <t>Bendra  suma be PVM, Eur</t>
  </si>
  <si>
    <t>Bendra suma be PVM, Eur</t>
  </si>
  <si>
    <t>Gamintojas, kilmės šalis, nuoroda į interneto tinklalapį (jei toks yra), tiekėjo siūlomos reikšmės</t>
  </si>
  <si>
    <t xml:space="preserve"> Pasiūlymo kaina be PVM, Eur</t>
  </si>
  <si>
    <t xml:space="preserve"> Pasiūlymo kaina su PVM, Eur</t>
  </si>
  <si>
    <t>PVM, 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</si>
</sst>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charset val="134"/>
      <scheme val="minor"/>
    </font>
    <font>
      <sz val="11"/>
      <color theme="1"/>
      <name val="Times New Roman"/>
      <family val="1"/>
      <charset val="186"/>
    </font>
    <font>
      <b/>
      <sz val="11"/>
      <color theme="1"/>
      <name val="Times New Roman"/>
      <family val="1"/>
      <charset val="186"/>
    </font>
    <font>
      <b/>
      <sz val="11"/>
      <color theme="1"/>
      <name val="Garamond"/>
      <family val="1"/>
      <charset val="186"/>
    </font>
    <font>
      <sz val="11"/>
      <color theme="1"/>
      <name val="Times New Roman"/>
      <family val="1"/>
      <charset val="186"/>
    </font>
    <font>
      <sz val="11"/>
      <color theme="1"/>
      <name val="Garamond"/>
      <family val="1"/>
      <charset val="186"/>
    </font>
    <font>
      <b/>
      <sz val="10"/>
      <color theme="1"/>
      <name val="Times New Roman"/>
      <family val="1"/>
      <charset val="186"/>
    </font>
    <font>
      <b/>
      <i/>
      <sz val="11"/>
      <color theme="1"/>
      <name val="Times New Roman"/>
      <family val="1"/>
      <charset val="186"/>
    </font>
    <font>
      <sz val="11"/>
      <color rgb="FF000000"/>
      <name val="Times New Roman"/>
      <family val="1"/>
      <charset val="186"/>
    </font>
    <font>
      <sz val="11"/>
      <color theme="1"/>
      <name val="Times New Roman"/>
      <family val="1"/>
      <charset val="186"/>
    </font>
    <font>
      <sz val="8"/>
      <name val="Calibri"/>
      <family val="2"/>
      <charset val="186"/>
      <scheme val="minor"/>
    </font>
    <font>
      <sz val="12"/>
      <color theme="1"/>
      <name val="Times New Roman"/>
      <family val="1"/>
      <charset val="186"/>
    </font>
    <font>
      <sz val="12"/>
      <name val="Times New Roman"/>
      <family val="1"/>
      <charset val="186"/>
    </font>
    <font>
      <sz val="12"/>
      <color rgb="FFFF0000"/>
      <name val="Times New Roman"/>
      <family val="1"/>
      <charset val="186"/>
    </font>
    <font>
      <sz val="11"/>
      <name val="Times New Roman"/>
      <family val="1"/>
      <charset val="186"/>
    </font>
    <font>
      <b/>
      <sz val="11"/>
      <color theme="1"/>
      <name val="Calibri"/>
      <family val="2"/>
      <charset val="186"/>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s>
  <cellStyleXfs count="1">
    <xf numFmtId="0" fontId="0" fillId="0" borderId="0">
      <alignment vertical="center"/>
    </xf>
  </cellStyleXfs>
  <cellXfs count="53">
    <xf numFmtId="0" fontId="0" fillId="0" borderId="0" xfId="0">
      <alignment vertical="center"/>
    </xf>
    <xf numFmtId="0" fontId="1" fillId="0" borderId="0" xfId="0" applyFont="1">
      <alignment vertical="center"/>
    </xf>
    <xf numFmtId="0" fontId="5" fillId="0" borderId="0" xfId="0" applyFont="1" applyAlignment="1">
      <alignment horizontal="left" vertical="center" wrapText="1"/>
    </xf>
    <xf numFmtId="0" fontId="5" fillId="0" borderId="0" xfId="0" applyFont="1" applyAlignment="1">
      <alignment horizontal="left" vertical="top" wrapText="1"/>
    </xf>
    <xf numFmtId="0" fontId="5" fillId="0" borderId="0" xfId="0" applyFont="1" applyAlignment="1">
      <alignment horizontal="right" vertical="center" wrapText="1"/>
    </xf>
    <xf numFmtId="0" fontId="5" fillId="0" borderId="0" xfId="0" applyFont="1" applyAlignment="1">
      <alignment horizontal="center" vertical="center" wrapText="1"/>
    </xf>
    <xf numFmtId="0" fontId="4" fillId="0" borderId="0" xfId="0" applyFont="1" applyAlignment="1">
      <alignment horizontal="right" vertical="center" wrapText="1"/>
    </xf>
    <xf numFmtId="0" fontId="6"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Alignment="1">
      <alignment horizontal="left" vertical="top"/>
    </xf>
    <xf numFmtId="0" fontId="8" fillId="0" borderId="0" xfId="0" applyFont="1" applyAlignment="1">
      <alignment horizontal="center" vertical="center" wrapText="1"/>
    </xf>
    <xf numFmtId="0" fontId="9" fillId="0" borderId="1" xfId="0" applyFont="1" applyBorder="1" applyAlignment="1">
      <alignment horizontal="center" vertical="center" wrapText="1"/>
    </xf>
    <xf numFmtId="0" fontId="11" fillId="0" borderId="1" xfId="0" applyFont="1" applyBorder="1">
      <alignment vertical="center"/>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vertical="center" wrapText="1"/>
    </xf>
    <xf numFmtId="0" fontId="12" fillId="0" borderId="1" xfId="0" applyFont="1" applyBorder="1" applyAlignment="1">
      <alignment horizontal="left" vertical="top" wrapText="1"/>
    </xf>
    <xf numFmtId="0" fontId="0" fillId="0" borderId="0" xfId="0" applyAlignment="1">
      <alignment vertical="center" wrapText="1"/>
    </xf>
    <xf numFmtId="0" fontId="14" fillId="0" borderId="1" xfId="0" applyFont="1" applyBorder="1" applyAlignment="1">
      <alignment horizontal="right" vertical="center" wrapText="1"/>
    </xf>
    <xf numFmtId="2" fontId="2" fillId="0" borderId="3" xfId="0" applyNumberFormat="1" applyFont="1" applyBorder="1" applyAlignment="1">
      <alignment horizontal="center" vertical="center" wrapText="1"/>
    </xf>
    <xf numFmtId="0" fontId="1" fillId="0" borderId="1" xfId="0" applyFont="1" applyBorder="1" applyAlignment="1">
      <alignment horizontal="right" vertical="center" wrapText="1"/>
    </xf>
    <xf numFmtId="0" fontId="1" fillId="0" borderId="1" xfId="0" applyFont="1" applyBorder="1" applyAlignment="1">
      <alignment horizontal="center" vertical="center" wrapText="1"/>
    </xf>
    <xf numFmtId="0" fontId="12" fillId="0" borderId="1" xfId="0" applyFont="1" applyBorder="1" applyAlignment="1">
      <alignment horizontal="left" vertical="center" wrapText="1"/>
    </xf>
    <xf numFmtId="0" fontId="7" fillId="0" borderId="0" xfId="0" applyFont="1" applyBorder="1" applyAlignment="1">
      <alignment horizontal="right" vertical="top" wrapText="1"/>
    </xf>
    <xf numFmtId="2" fontId="2" fillId="0" borderId="0" xfId="0" applyNumberFormat="1" applyFont="1" applyBorder="1" applyAlignment="1">
      <alignment horizontal="center" vertical="center" wrapText="1"/>
    </xf>
    <xf numFmtId="0" fontId="15" fillId="0" borderId="0" xfId="0" applyFont="1" applyAlignment="1">
      <alignment vertical="center"/>
    </xf>
    <xf numFmtId="2" fontId="2" fillId="0" borderId="1" xfId="0" applyNumberFormat="1" applyFont="1" applyBorder="1" applyAlignment="1">
      <alignment horizontal="center" vertical="center" wrapText="1"/>
    </xf>
    <xf numFmtId="2" fontId="5" fillId="0" borderId="1" xfId="0" applyNumberFormat="1" applyFont="1" applyBorder="1" applyAlignment="1">
      <alignment horizontal="left" vertical="center" wrapText="1"/>
    </xf>
    <xf numFmtId="2" fontId="1" fillId="0" borderId="1" xfId="0" applyNumberFormat="1" applyFont="1" applyBorder="1">
      <alignment vertical="center"/>
    </xf>
    <xf numFmtId="2" fontId="1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wrapText="1"/>
    </xf>
    <xf numFmtId="0" fontId="2" fillId="0" borderId="1" xfId="0" applyFont="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center" vertical="top" wrapText="1"/>
    </xf>
    <xf numFmtId="0" fontId="2" fillId="0" borderId="2" xfId="0" applyFont="1" applyBorder="1" applyAlignment="1">
      <alignment horizontal="right" vertical="top" wrapText="1"/>
    </xf>
    <xf numFmtId="0" fontId="12" fillId="0" borderId="1" xfId="0" applyFont="1" applyBorder="1" applyAlignment="1">
      <alignment horizontal="left" vertical="center" wrapText="1"/>
    </xf>
    <xf numFmtId="0" fontId="2" fillId="0" borderId="0" xfId="0" applyFont="1" applyAlignment="1">
      <alignment horizontal="center" vertical="center" wrapText="1"/>
    </xf>
    <xf numFmtId="0" fontId="1" fillId="0" borderId="0" xfId="0" applyFont="1" applyAlignment="1">
      <alignment horizontal="center" vertical="center" wrapText="1"/>
    </xf>
    <xf numFmtId="0" fontId="2" fillId="0" borderId="4" xfId="0" applyFont="1" applyBorder="1" applyAlignment="1">
      <alignment horizontal="right" vertical="center"/>
    </xf>
    <xf numFmtId="0" fontId="2" fillId="0" borderId="5" xfId="0" applyFont="1" applyBorder="1" applyAlignment="1">
      <alignment horizontal="right" vertical="center"/>
    </xf>
    <xf numFmtId="0" fontId="2" fillId="0" borderId="3" xfId="0" applyFont="1" applyBorder="1" applyAlignment="1">
      <alignment horizontal="right" vertical="center"/>
    </xf>
    <xf numFmtId="0" fontId="0" fillId="0" borderId="0" xfId="0" applyAlignment="1">
      <alignment horizontal="right" vertical="center"/>
    </xf>
    <xf numFmtId="0" fontId="15" fillId="0" borderId="0" xfId="0" applyFont="1" applyAlignment="1">
      <alignment horizontal="left" vertical="center"/>
    </xf>
    <xf numFmtId="0" fontId="2" fillId="0" borderId="4" xfId="0" applyFont="1" applyBorder="1" applyAlignment="1">
      <alignment horizontal="right" vertical="top" wrapText="1"/>
    </xf>
    <xf numFmtId="0" fontId="2" fillId="0" borderId="5" xfId="0" applyFont="1" applyBorder="1" applyAlignment="1">
      <alignment horizontal="right" vertical="top" wrapText="1"/>
    </xf>
    <xf numFmtId="0" fontId="2" fillId="0" borderId="3" xfId="0" applyFont="1" applyBorder="1" applyAlignment="1">
      <alignment horizontal="right" vertical="top" wrapText="1"/>
    </xf>
    <xf numFmtId="0" fontId="15"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horizontal="left" vertical="top" wrapText="1"/>
    </xf>
    <xf numFmtId="0" fontId="9"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4"/>
  <sheetViews>
    <sheetView tabSelected="1" topLeftCell="A29" workbookViewId="0">
      <selection activeCell="N37" sqref="N37"/>
    </sheetView>
  </sheetViews>
  <sheetFormatPr defaultColWidth="9.140625" defaultRowHeight="15"/>
  <cols>
    <col min="1" max="1" width="5.140625" customWidth="1"/>
    <col min="2" max="2" width="17" customWidth="1"/>
    <col min="3" max="3" width="13.85546875" customWidth="1"/>
    <col min="4" max="5" width="45.28515625" customWidth="1"/>
    <col min="6" max="6" width="11.7109375" customWidth="1"/>
    <col min="7" max="7" width="6.5703125" customWidth="1"/>
    <col min="8" max="8" width="9.140625" style="1"/>
    <col min="9" max="9" width="7" customWidth="1"/>
    <col min="10" max="10" width="11.7109375" customWidth="1"/>
  </cols>
  <sheetData>
    <row r="1" spans="1:11">
      <c r="A1" s="44" t="s">
        <v>44</v>
      </c>
      <c r="B1" s="44"/>
      <c r="C1" s="44"/>
      <c r="D1" s="44"/>
      <c r="E1" s="44"/>
      <c r="F1" s="44"/>
      <c r="G1" s="44"/>
      <c r="H1" s="44"/>
      <c r="I1" s="44"/>
      <c r="J1" s="44"/>
    </row>
    <row r="3" spans="1:11">
      <c r="B3" s="50" t="s">
        <v>26</v>
      </c>
      <c r="C3" s="50"/>
      <c r="D3" s="50"/>
      <c r="E3" s="50"/>
      <c r="F3" s="50"/>
      <c r="G3" s="50"/>
      <c r="H3" s="50"/>
      <c r="I3" s="50"/>
    </row>
    <row r="5" spans="1:11">
      <c r="A5" s="26"/>
      <c r="B5" s="45" t="s">
        <v>25</v>
      </c>
      <c r="C5" s="45"/>
      <c r="D5" s="45"/>
      <c r="E5" s="45"/>
      <c r="F5" s="45"/>
      <c r="G5" s="45"/>
      <c r="H5" s="45"/>
      <c r="I5" s="45"/>
      <c r="J5" s="45"/>
    </row>
    <row r="6" spans="1:11" ht="114" customHeight="1">
      <c r="A6" s="18"/>
      <c r="B6" s="32" t="s">
        <v>42</v>
      </c>
      <c r="C6" s="32"/>
      <c r="D6" s="32"/>
      <c r="E6" s="32"/>
      <c r="F6" s="32"/>
      <c r="G6" s="32"/>
      <c r="H6" s="32"/>
      <c r="I6" s="32"/>
      <c r="J6" s="32"/>
    </row>
    <row r="7" spans="1:11" ht="18.75" customHeight="1">
      <c r="A7" s="18"/>
      <c r="B7" s="51" t="s">
        <v>45</v>
      </c>
      <c r="C7" s="52"/>
      <c r="D7" s="52"/>
      <c r="E7" s="52"/>
      <c r="F7" s="52"/>
      <c r="G7" s="52"/>
      <c r="H7" s="52"/>
      <c r="I7" s="52"/>
      <c r="J7" s="52"/>
    </row>
    <row r="8" spans="1:11" ht="21" customHeight="1">
      <c r="B8" s="32" t="s">
        <v>46</v>
      </c>
      <c r="C8" s="32"/>
      <c r="D8" s="32"/>
      <c r="E8" s="32"/>
      <c r="F8" s="32"/>
      <c r="G8" s="32"/>
      <c r="H8" s="32"/>
      <c r="I8" s="32"/>
      <c r="J8" s="32"/>
    </row>
    <row r="9" spans="1:11" ht="15" customHeight="1">
      <c r="B9" s="33" t="s">
        <v>39</v>
      </c>
      <c r="C9" s="33"/>
      <c r="D9" s="33"/>
      <c r="E9" s="33"/>
      <c r="F9" s="33"/>
      <c r="G9" s="33"/>
      <c r="H9" s="33"/>
      <c r="I9" s="33"/>
      <c r="J9" s="33"/>
    </row>
    <row r="10" spans="1:11" ht="16.5" customHeight="1">
      <c r="B10" s="32" t="s">
        <v>40</v>
      </c>
      <c r="C10" s="32"/>
      <c r="D10" s="32"/>
      <c r="E10" s="32"/>
      <c r="F10" s="32"/>
      <c r="G10" s="32"/>
      <c r="H10" s="32"/>
      <c r="I10" s="32"/>
      <c r="J10" s="32"/>
    </row>
    <row r="11" spans="1:11" ht="16.5" customHeight="1">
      <c r="B11" s="39" t="s">
        <v>48</v>
      </c>
      <c r="C11" s="40"/>
      <c r="D11" s="40"/>
      <c r="E11" s="40"/>
      <c r="F11" s="40"/>
      <c r="G11" s="40"/>
      <c r="H11" s="40"/>
      <c r="I11" s="40"/>
      <c r="J11" s="40"/>
    </row>
    <row r="12" spans="1:11">
      <c r="A12" s="35"/>
      <c r="B12" s="36"/>
      <c r="C12" s="36"/>
      <c r="D12" s="36"/>
      <c r="E12" s="36"/>
      <c r="F12" s="36"/>
      <c r="G12" s="36"/>
      <c r="H12" s="35"/>
      <c r="I12" s="36"/>
      <c r="J12" s="9"/>
    </row>
    <row r="13" spans="1:11" ht="38.25">
      <c r="A13" s="7" t="s">
        <v>0</v>
      </c>
      <c r="B13" s="7" t="s">
        <v>1</v>
      </c>
      <c r="C13" s="7" t="s">
        <v>27</v>
      </c>
      <c r="D13" s="7" t="s">
        <v>41</v>
      </c>
      <c r="E13" s="7" t="s">
        <v>53</v>
      </c>
      <c r="F13" s="7" t="s">
        <v>50</v>
      </c>
      <c r="G13" s="7" t="s">
        <v>2</v>
      </c>
      <c r="H13" s="7" t="s">
        <v>3</v>
      </c>
      <c r="I13" s="7" t="s">
        <v>4</v>
      </c>
      <c r="J13" s="7" t="s">
        <v>51</v>
      </c>
      <c r="K13" s="5"/>
    </row>
    <row r="14" spans="1:11" ht="207" customHeight="1">
      <c r="A14" s="8" t="s">
        <v>5</v>
      </c>
      <c r="B14" s="12" t="s">
        <v>15</v>
      </c>
      <c r="C14" s="17" t="s">
        <v>29</v>
      </c>
      <c r="D14" s="23" t="s">
        <v>34</v>
      </c>
      <c r="E14" s="15"/>
      <c r="F14" s="21">
        <v>100</v>
      </c>
      <c r="G14" s="11" t="s">
        <v>14</v>
      </c>
      <c r="H14" s="29"/>
      <c r="I14" s="8">
        <v>21</v>
      </c>
      <c r="J14" s="28">
        <f>F14*H14</f>
        <v>0</v>
      </c>
    </row>
    <row r="15" spans="1:11" ht="126">
      <c r="A15" s="8" t="s">
        <v>6</v>
      </c>
      <c r="B15" s="14" t="s">
        <v>16</v>
      </c>
      <c r="C15" s="17" t="s">
        <v>29</v>
      </c>
      <c r="D15" s="23" t="s">
        <v>35</v>
      </c>
      <c r="E15" s="15"/>
      <c r="F15" s="21">
        <v>1500</v>
      </c>
      <c r="G15" s="11" t="s">
        <v>14</v>
      </c>
      <c r="H15" s="29"/>
      <c r="I15" s="8">
        <v>21</v>
      </c>
      <c r="J15" s="28">
        <f t="shared" ref="J15:J23" si="0">F15*H15</f>
        <v>0</v>
      </c>
    </row>
    <row r="16" spans="1:11" ht="189">
      <c r="A16" s="8" t="s">
        <v>7</v>
      </c>
      <c r="B16" s="14" t="s">
        <v>16</v>
      </c>
      <c r="C16" s="17" t="s">
        <v>29</v>
      </c>
      <c r="D16" s="23" t="s">
        <v>36</v>
      </c>
      <c r="E16" s="15"/>
      <c r="F16" s="21">
        <v>2000</v>
      </c>
      <c r="G16" s="11" t="s">
        <v>14</v>
      </c>
      <c r="H16" s="29"/>
      <c r="I16" s="8">
        <v>21</v>
      </c>
      <c r="J16" s="28">
        <f t="shared" si="0"/>
        <v>0</v>
      </c>
    </row>
    <row r="17" spans="1:10" ht="135" customHeight="1">
      <c r="A17" s="8" t="s">
        <v>8</v>
      </c>
      <c r="B17" s="14" t="s">
        <v>23</v>
      </c>
      <c r="C17" s="17" t="s">
        <v>29</v>
      </c>
      <c r="D17" s="23" t="s">
        <v>37</v>
      </c>
      <c r="E17" s="16"/>
      <c r="F17" s="21">
        <v>10</v>
      </c>
      <c r="G17" s="11" t="s">
        <v>14</v>
      </c>
      <c r="H17" s="29"/>
      <c r="I17" s="8">
        <v>21</v>
      </c>
      <c r="J17" s="28">
        <f t="shared" si="0"/>
        <v>0</v>
      </c>
    </row>
    <row r="18" spans="1:10" ht="196.5" customHeight="1">
      <c r="A18" s="11" t="s">
        <v>9</v>
      </c>
      <c r="B18" s="13" t="s">
        <v>17</v>
      </c>
      <c r="C18" s="17" t="s">
        <v>29</v>
      </c>
      <c r="D18" s="17" t="s">
        <v>43</v>
      </c>
      <c r="E18" s="17"/>
      <c r="F18" s="21">
        <v>50</v>
      </c>
      <c r="G18" s="11" t="s">
        <v>14</v>
      </c>
      <c r="H18" s="29"/>
      <c r="I18" s="8">
        <v>21</v>
      </c>
      <c r="J18" s="28">
        <f t="shared" si="0"/>
        <v>0</v>
      </c>
    </row>
    <row r="19" spans="1:10" ht="173.25">
      <c r="A19" s="11" t="s">
        <v>10</v>
      </c>
      <c r="B19" s="16" t="s">
        <v>18</v>
      </c>
      <c r="C19" s="17" t="s">
        <v>29</v>
      </c>
      <c r="D19" s="23" t="s">
        <v>32</v>
      </c>
      <c r="E19" s="16"/>
      <c r="F19" s="21">
        <v>10</v>
      </c>
      <c r="G19" s="11" t="s">
        <v>14</v>
      </c>
      <c r="H19" s="29"/>
      <c r="I19" s="8">
        <v>21</v>
      </c>
      <c r="J19" s="28">
        <f t="shared" si="0"/>
        <v>0</v>
      </c>
    </row>
    <row r="20" spans="1:10" ht="173.25">
      <c r="A20" s="8">
        <v>7</v>
      </c>
      <c r="B20" s="16" t="s">
        <v>19</v>
      </c>
      <c r="C20" s="17" t="s">
        <v>29</v>
      </c>
      <c r="D20" s="23" t="s">
        <v>33</v>
      </c>
      <c r="E20" s="16"/>
      <c r="F20" s="21">
        <v>1330</v>
      </c>
      <c r="G20" s="11" t="s">
        <v>22</v>
      </c>
      <c r="H20" s="29"/>
      <c r="I20" s="8">
        <v>21</v>
      </c>
      <c r="J20" s="28">
        <f t="shared" si="0"/>
        <v>0</v>
      </c>
    </row>
    <row r="21" spans="1:10" ht="31.5">
      <c r="A21" s="11" t="s">
        <v>11</v>
      </c>
      <c r="B21" s="38" t="s">
        <v>20</v>
      </c>
      <c r="C21" s="17" t="s">
        <v>29</v>
      </c>
      <c r="D21" s="23" t="s">
        <v>30</v>
      </c>
      <c r="E21" s="15"/>
      <c r="F21" s="19">
        <v>500</v>
      </c>
      <c r="G21" s="8" t="s">
        <v>22</v>
      </c>
      <c r="H21" s="29"/>
      <c r="I21" s="8">
        <v>21</v>
      </c>
      <c r="J21" s="28">
        <f t="shared" si="0"/>
        <v>0</v>
      </c>
    </row>
    <row r="22" spans="1:10" ht="31.5">
      <c r="A22" s="11" t="s">
        <v>12</v>
      </c>
      <c r="B22" s="38"/>
      <c r="C22" s="17" t="s">
        <v>29</v>
      </c>
      <c r="D22" s="23" t="s">
        <v>31</v>
      </c>
      <c r="E22" s="15"/>
      <c r="F22" s="19">
        <v>500</v>
      </c>
      <c r="G22" s="8" t="s">
        <v>22</v>
      </c>
      <c r="H22" s="29"/>
      <c r="I22" s="8">
        <v>21</v>
      </c>
      <c r="J22" s="28">
        <f t="shared" si="0"/>
        <v>0</v>
      </c>
    </row>
    <row r="23" spans="1:10" ht="220.5">
      <c r="A23" s="11" t="s">
        <v>13</v>
      </c>
      <c r="B23" s="12" t="s">
        <v>21</v>
      </c>
      <c r="C23" s="17" t="s">
        <v>28</v>
      </c>
      <c r="D23" s="23" t="s">
        <v>38</v>
      </c>
      <c r="E23" s="15"/>
      <c r="F23" s="19">
        <v>1000</v>
      </c>
      <c r="G23" s="8" t="s">
        <v>24</v>
      </c>
      <c r="H23" s="29"/>
      <c r="I23" s="8">
        <v>21</v>
      </c>
      <c r="J23" s="28">
        <f t="shared" si="0"/>
        <v>0</v>
      </c>
    </row>
    <row r="24" spans="1:10" ht="23.25" customHeight="1">
      <c r="A24" s="37" t="s">
        <v>54</v>
      </c>
      <c r="B24" s="37"/>
      <c r="C24" s="37"/>
      <c r="D24" s="37"/>
      <c r="E24" s="37"/>
      <c r="F24" s="37"/>
      <c r="G24" s="37"/>
      <c r="H24" s="37"/>
      <c r="I24" s="37"/>
      <c r="J24" s="20">
        <f>SUM(J14:J23)</f>
        <v>0</v>
      </c>
    </row>
    <row r="25" spans="1:10" ht="20.25" customHeight="1">
      <c r="A25" s="34" t="s">
        <v>56</v>
      </c>
      <c r="B25" s="34"/>
      <c r="C25" s="34"/>
      <c r="D25" s="34"/>
      <c r="E25" s="34"/>
      <c r="F25" s="34"/>
      <c r="G25" s="34"/>
      <c r="H25" s="34"/>
      <c r="I25" s="34"/>
      <c r="J25" s="20">
        <f>J24*0.21</f>
        <v>0</v>
      </c>
    </row>
    <row r="26" spans="1:10" ht="27" customHeight="1">
      <c r="A26" s="46" t="s">
        <v>55</v>
      </c>
      <c r="B26" s="47"/>
      <c r="C26" s="47"/>
      <c r="D26" s="47"/>
      <c r="E26" s="47"/>
      <c r="F26" s="47"/>
      <c r="G26" s="47"/>
      <c r="H26" s="47"/>
      <c r="I26" s="48"/>
      <c r="J26" s="27">
        <f>J24+J25</f>
        <v>0</v>
      </c>
    </row>
    <row r="27" spans="1:10">
      <c r="A27" s="24"/>
      <c r="B27" s="24"/>
      <c r="C27" s="24"/>
      <c r="D27" s="24"/>
      <c r="E27" s="24"/>
      <c r="F27" s="24"/>
      <c r="G27" s="24"/>
      <c r="H27" s="24"/>
      <c r="I27" s="24"/>
      <c r="J27" s="25"/>
    </row>
    <row r="28" spans="1:10">
      <c r="A28" s="10"/>
      <c r="B28" s="2"/>
      <c r="C28" s="3"/>
      <c r="D28" s="3"/>
      <c r="E28" s="3"/>
      <c r="F28" s="4"/>
      <c r="G28" s="5"/>
      <c r="H28" s="6"/>
      <c r="I28" s="4"/>
      <c r="J28" s="3"/>
    </row>
    <row r="29" spans="1:10">
      <c r="B29" s="49" t="s">
        <v>49</v>
      </c>
      <c r="C29" s="50"/>
      <c r="D29" s="50"/>
      <c r="E29" s="50"/>
      <c r="F29" s="50"/>
      <c r="G29" s="50"/>
      <c r="H29" s="50"/>
      <c r="I29" s="50"/>
      <c r="J29" s="50"/>
    </row>
    <row r="30" spans="1:10">
      <c r="A30" s="26"/>
      <c r="B30" s="45" t="s">
        <v>25</v>
      </c>
      <c r="C30" s="45"/>
      <c r="D30" s="45"/>
      <c r="E30" s="45"/>
      <c r="F30" s="45"/>
      <c r="G30" s="45"/>
      <c r="H30" s="45"/>
      <c r="I30" s="45"/>
      <c r="J30" s="45"/>
    </row>
    <row r="31" spans="1:10" ht="115.5" customHeight="1">
      <c r="A31" s="18"/>
      <c r="B31" s="32" t="s">
        <v>42</v>
      </c>
      <c r="C31" s="32"/>
      <c r="D31" s="32"/>
      <c r="E31" s="32"/>
      <c r="F31" s="32"/>
      <c r="G31" s="32"/>
      <c r="H31" s="32"/>
      <c r="I31" s="32"/>
      <c r="J31" s="32"/>
    </row>
    <row r="32" spans="1:10">
      <c r="A32" s="18"/>
      <c r="B32" s="51" t="s">
        <v>45</v>
      </c>
      <c r="C32" s="52"/>
      <c r="D32" s="52"/>
      <c r="E32" s="52"/>
      <c r="F32" s="52"/>
      <c r="G32" s="52"/>
      <c r="H32" s="52"/>
      <c r="I32" s="52"/>
      <c r="J32" s="52"/>
    </row>
    <row r="33" spans="1:10">
      <c r="B33" s="32" t="s">
        <v>47</v>
      </c>
      <c r="C33" s="32"/>
      <c r="D33" s="32"/>
      <c r="E33" s="32"/>
      <c r="F33" s="32"/>
      <c r="G33" s="32"/>
      <c r="H33" s="32"/>
      <c r="I33" s="32"/>
      <c r="J33" s="32"/>
    </row>
    <row r="34" spans="1:10">
      <c r="B34" s="33" t="s">
        <v>39</v>
      </c>
      <c r="C34" s="33"/>
      <c r="D34" s="33"/>
      <c r="E34" s="33"/>
      <c r="F34" s="33"/>
      <c r="G34" s="33"/>
      <c r="H34" s="33"/>
      <c r="I34" s="33"/>
      <c r="J34" s="33"/>
    </row>
    <row r="36" spans="1:10" ht="38.25">
      <c r="A36" s="7" t="s">
        <v>0</v>
      </c>
      <c r="B36" s="7" t="s">
        <v>1</v>
      </c>
      <c r="C36" s="7" t="s">
        <v>27</v>
      </c>
      <c r="D36" s="7" t="s">
        <v>41</v>
      </c>
      <c r="E36" s="7" t="s">
        <v>53</v>
      </c>
      <c r="F36" s="7" t="s">
        <v>50</v>
      </c>
      <c r="G36" s="7" t="s">
        <v>2</v>
      </c>
      <c r="H36" s="7" t="s">
        <v>3</v>
      </c>
      <c r="I36" s="7" t="s">
        <v>4</v>
      </c>
      <c r="J36" s="7" t="s">
        <v>52</v>
      </c>
    </row>
    <row r="37" spans="1:10" ht="126">
      <c r="A37" s="22" t="s">
        <v>5</v>
      </c>
      <c r="B37" s="14" t="s">
        <v>16</v>
      </c>
      <c r="C37" s="17" t="s">
        <v>29</v>
      </c>
      <c r="D37" s="23" t="s">
        <v>35</v>
      </c>
      <c r="E37" s="15"/>
      <c r="F37" s="21">
        <v>360</v>
      </c>
      <c r="G37" s="11" t="s">
        <v>14</v>
      </c>
      <c r="H37" s="29"/>
      <c r="I37" s="8">
        <v>21</v>
      </c>
      <c r="J37" s="31">
        <f>F37*H37</f>
        <v>0</v>
      </c>
    </row>
    <row r="38" spans="1:10" ht="189">
      <c r="A38" s="22" t="s">
        <v>6</v>
      </c>
      <c r="B38" s="14" t="s">
        <v>16</v>
      </c>
      <c r="C38" s="17" t="s">
        <v>29</v>
      </c>
      <c r="D38" s="23" t="s">
        <v>36</v>
      </c>
      <c r="E38" s="15"/>
      <c r="F38" s="21">
        <v>110</v>
      </c>
      <c r="G38" s="11" t="s">
        <v>14</v>
      </c>
      <c r="H38" s="29"/>
      <c r="I38" s="8">
        <v>21</v>
      </c>
      <c r="J38" s="31">
        <f t="shared" ref="J38:J41" si="1">F38*H38</f>
        <v>0</v>
      </c>
    </row>
    <row r="39" spans="1:10" ht="141.75">
      <c r="A39" s="22" t="s">
        <v>7</v>
      </c>
      <c r="B39" s="14" t="s">
        <v>23</v>
      </c>
      <c r="C39" s="17" t="s">
        <v>29</v>
      </c>
      <c r="D39" s="23" t="s">
        <v>37</v>
      </c>
      <c r="E39" s="16"/>
      <c r="F39" s="21">
        <v>60</v>
      </c>
      <c r="G39" s="11" t="s">
        <v>14</v>
      </c>
      <c r="H39" s="29"/>
      <c r="I39" s="8">
        <v>21</v>
      </c>
      <c r="J39" s="31">
        <f t="shared" si="1"/>
        <v>0</v>
      </c>
    </row>
    <row r="40" spans="1:10" ht="189">
      <c r="A40" s="22" t="s">
        <v>8</v>
      </c>
      <c r="B40" s="13" t="s">
        <v>17</v>
      </c>
      <c r="C40" s="17" t="s">
        <v>29</v>
      </c>
      <c r="D40" s="17" t="s">
        <v>43</v>
      </c>
      <c r="E40" s="17"/>
      <c r="F40" s="21">
        <v>20</v>
      </c>
      <c r="G40" s="11" t="s">
        <v>14</v>
      </c>
      <c r="H40" s="29"/>
      <c r="I40" s="8">
        <v>21</v>
      </c>
      <c r="J40" s="31">
        <f t="shared" si="1"/>
        <v>0</v>
      </c>
    </row>
    <row r="41" spans="1:10" ht="173.25">
      <c r="A41" s="22" t="s">
        <v>9</v>
      </c>
      <c r="B41" s="16" t="s">
        <v>18</v>
      </c>
      <c r="C41" s="17" t="s">
        <v>29</v>
      </c>
      <c r="D41" s="23" t="s">
        <v>32</v>
      </c>
      <c r="E41" s="16"/>
      <c r="F41" s="21">
        <v>10</v>
      </c>
      <c r="G41" s="11" t="s">
        <v>14</v>
      </c>
      <c r="H41" s="29"/>
      <c r="I41" s="8">
        <v>21</v>
      </c>
      <c r="J41" s="31">
        <f t="shared" si="1"/>
        <v>0</v>
      </c>
    </row>
    <row r="42" spans="1:10" ht="21" customHeight="1">
      <c r="A42" s="37" t="s">
        <v>54</v>
      </c>
      <c r="B42" s="37"/>
      <c r="C42" s="37"/>
      <c r="D42" s="37"/>
      <c r="E42" s="37"/>
      <c r="F42" s="37"/>
      <c r="G42" s="37"/>
      <c r="H42" s="37"/>
      <c r="I42" s="37"/>
      <c r="J42" s="20">
        <f>SUM(J37:J41)</f>
        <v>0</v>
      </c>
    </row>
    <row r="43" spans="1:10" ht="21.75" customHeight="1">
      <c r="A43" s="34" t="s">
        <v>56</v>
      </c>
      <c r="B43" s="34"/>
      <c r="C43" s="34"/>
      <c r="D43" s="34"/>
      <c r="E43" s="34"/>
      <c r="F43" s="34"/>
      <c r="G43" s="34"/>
      <c r="H43" s="34"/>
      <c r="I43" s="34"/>
      <c r="J43" s="20">
        <f>J42*0.21</f>
        <v>0</v>
      </c>
    </row>
    <row r="44" spans="1:10" ht="30" customHeight="1">
      <c r="A44" s="41" t="s">
        <v>55</v>
      </c>
      <c r="B44" s="42"/>
      <c r="C44" s="42"/>
      <c r="D44" s="42"/>
      <c r="E44" s="42"/>
      <c r="F44" s="42"/>
      <c r="G44" s="42"/>
      <c r="H44" s="42"/>
      <c r="I44" s="43"/>
      <c r="J44" s="30">
        <f>J42+J43</f>
        <v>0</v>
      </c>
    </row>
  </sheetData>
  <mergeCells count="23">
    <mergeCell ref="A44:I44"/>
    <mergeCell ref="A1:J1"/>
    <mergeCell ref="B30:J30"/>
    <mergeCell ref="B5:J5"/>
    <mergeCell ref="A26:I26"/>
    <mergeCell ref="B34:J34"/>
    <mergeCell ref="A42:I42"/>
    <mergeCell ref="A43:I43"/>
    <mergeCell ref="B29:J29"/>
    <mergeCell ref="B31:J31"/>
    <mergeCell ref="B32:J32"/>
    <mergeCell ref="B33:J33"/>
    <mergeCell ref="B3:I3"/>
    <mergeCell ref="B6:J6"/>
    <mergeCell ref="B7:J7"/>
    <mergeCell ref="B8:J8"/>
    <mergeCell ref="B9:J9"/>
    <mergeCell ref="B10:J10"/>
    <mergeCell ref="A25:I25"/>
    <mergeCell ref="A12:I12"/>
    <mergeCell ref="A24:I24"/>
    <mergeCell ref="B21:B22"/>
    <mergeCell ref="B11:J11"/>
  </mergeCells>
  <phoneticPr fontId="10" type="noConversion"/>
  <pageMargins left="0.15748031496062992" right="0.15748031496062992" top="0.39370078740157483" bottom="0.19685039370078741" header="0" footer="0"/>
  <pageSetup scale="77"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275391c46c04a4100bf33e501529c23">
  <xsd:schema xmlns:xsd="http://www.w3.org/2001/XMLSchema" xmlns:xs="http://www.w3.org/2001/XMLSchema" xmlns:p="http://schemas.microsoft.com/office/2006/metadata/properties" xmlns:ns3="5bae7d12-13eb-4134-a1d8-2ddc8d2534e1" targetNamespace="http://schemas.microsoft.com/office/2006/metadata/properties" ma:root="true" ma:fieldsID="1558761d7322068b40225ff7fd1295ca"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Props1.xml><?xml version="1.0" encoding="utf-8"?>
<ds:datastoreItem xmlns:ds="http://schemas.openxmlformats.org/officeDocument/2006/customXml" ds:itemID="{8D404FF7-4DC5-4F07-897D-0049A2E9EF06}">
  <ds:schemaRefs>
    <ds:schemaRef ds:uri="http://schemas.microsoft.com/sharepoint/v3/contenttype/forms"/>
  </ds:schemaRefs>
</ds:datastoreItem>
</file>

<file path=customXml/itemProps2.xml><?xml version="1.0" encoding="utf-8"?>
<ds:datastoreItem xmlns:ds="http://schemas.openxmlformats.org/officeDocument/2006/customXml" ds:itemID="{A7DE2CCF-3C9F-4BCE-9F26-BC086C3D8B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04B3DFA-0D55-4560-8C40-0B3EE458319F}">
  <ds:schemaRefs>
    <ds:schemaRef ds:uri="http://schemas.microsoft.com/office/2006/documentManagement/types"/>
    <ds:schemaRef ds:uri="http://schemas.openxmlformats.org/package/2006/metadata/core-properties"/>
    <ds:schemaRef ds:uri="http://schemas.microsoft.com/office/infopath/2007/PartnerControls"/>
    <ds:schemaRef ds:uri="http://purl.org/dc/elements/1.1/"/>
    <ds:schemaRef ds:uri="http://purl.org/dc/terms/"/>
    <ds:schemaRef ds:uri="http://purl.org/dc/dcmitype/"/>
    <ds:schemaRef ds:uri="5bae7d12-13eb-4134-a1d8-2ddc8d2534e1"/>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RG</dc:creator>
  <cp:lastModifiedBy>Rasa Sidaravičienė</cp:lastModifiedBy>
  <cp:lastPrinted>2023-02-28T06:45:47Z</cp:lastPrinted>
  <dcterms:created xsi:type="dcterms:W3CDTF">2020-06-04T08:30:00Z</dcterms:created>
  <dcterms:modified xsi:type="dcterms:W3CDTF">2026-05-15T08:52:33Z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1033-11.2.0.9396</vt:lpwstr>
  </property>
  <property fmtid="{D5CDD505-2E9C-101B-9397-08002B2CF9AE}" pid="3" name="ContentTypeId">
    <vt:lpwstr>0x01010054ED1170E779E741A552CD3DBB0AD206</vt:lpwstr>
  </property>
</Properties>
</file>